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YỀN\ĐẦU TƯ XÂY DỰNG\2026.MS\Lam lai\MSC\HSMT\Chuong V\"/>
    </mc:Choice>
  </mc:AlternateContent>
  <xr:revisionPtr revIDLastSave="0" documentId="13_ncr:1_{1210DEE2-DFFA-4225-8D60-D81747162DA5}" xr6:coauthVersionLast="47" xr6:coauthVersionMax="47" xr10:uidLastSave="{00000000-0000-0000-0000-000000000000}"/>
  <bookViews>
    <workbookView xWindow="-120" yWindow="-120" windowWidth="29040" windowHeight="15840" xr2:uid="{34F4195D-E0F1-4C01-9C18-326ED5AB8DAE}"/>
  </bookViews>
  <sheets>
    <sheet name="Chuong V.L2" sheetId="1" r:id="rId1"/>
  </sheets>
  <externalReferences>
    <externalReference r:id="rId2"/>
  </externalReferences>
  <definedNames>
    <definedName name="_xlnm._FilterDatabase" localSheetId="0" hidden="1">'Chuong V.L2'!$A$3:$CD$46</definedName>
    <definedName name="_xlnm.Print_Area" localSheetId="0">'Chuong V.L2'!$A$1:$J$46</definedName>
    <definedName name="_xlnm.Print_Titles" localSheetId="0">'Chuong V.L2'!$3:$3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1" l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D6" i="1" s="1"/>
  <c r="B5" i="1"/>
  <c r="B4" i="1"/>
  <c r="D4" i="1" l="1"/>
  <c r="D14" i="1"/>
  <c r="D8" i="1"/>
  <c r="D12" i="1"/>
  <c r="D16" i="1"/>
  <c r="D24" i="1"/>
  <c r="D32" i="1"/>
  <c r="D36" i="1"/>
  <c r="D40" i="1"/>
  <c r="D44" i="1"/>
  <c r="D20" i="1"/>
  <c r="D28" i="1"/>
  <c r="D18" i="1"/>
  <c r="D22" i="1"/>
  <c r="D26" i="1"/>
  <c r="D30" i="1"/>
  <c r="D34" i="1"/>
  <c r="D38" i="1"/>
  <c r="D42" i="1"/>
  <c r="D46" i="1"/>
  <c r="D10" i="1"/>
  <c r="D5" i="1"/>
  <c r="D9" i="1"/>
  <c r="D13" i="1"/>
  <c r="D17" i="1"/>
  <c r="D21" i="1"/>
  <c r="D25" i="1"/>
  <c r="D29" i="1"/>
  <c r="D33" i="1"/>
  <c r="D43" i="1"/>
  <c r="D7" i="1"/>
  <c r="D11" i="1"/>
  <c r="D15" i="1"/>
  <c r="D19" i="1"/>
  <c r="D23" i="1"/>
  <c r="D27" i="1"/>
  <c r="D31" i="1"/>
  <c r="D35" i="1"/>
  <c r="D37" i="1"/>
  <c r="D39" i="1"/>
  <c r="D41" i="1"/>
  <c r="D45" i="1"/>
</calcChain>
</file>

<file path=xl/sharedStrings.xml><?xml version="1.0" encoding="utf-8"?>
<sst xmlns="http://schemas.openxmlformats.org/spreadsheetml/2006/main" count="82" uniqueCount="61">
  <si>
    <t>MỤC LỤC YÊU CẦU THÔNG SỐ KỸ THUẬT, BẢN VẼ</t>
  </si>
  <si>
    <t>Hạng mục số</t>
  </si>
  <si>
    <t>Tên hàng hóa/dịch vụ liên quan</t>
  </si>
  <si>
    <t>Thông số kỹ thuật và các tiêu chuẩn</t>
  </si>
  <si>
    <t>Nâng cao năng lực lưới điện hạ áp trên địa bàn Quận Thanh Xuân năm 2026 (Phường Nhân Chính, Khương Mai, Phương Liệt, Thanh Xuân Nam, Thượng Đình)</t>
  </si>
  <si>
    <t>Cải tạo các trạm biến áp đảm bảo an toàn phòng chống cháy nổ trên địa bàn Thanh Xuân năm 2026</t>
  </si>
  <si>
    <t>Cải tạo các TBA trên địa bàn Quận Thanh Xuân năm 2026 (Phường Khương Trung, Khương Mai, Khương Đình, Nhân Chính)</t>
  </si>
  <si>
    <t>Xây dựng mới các trạm biến áp trên địa bàn Quận Thanh Xuân năm 2026 (Phường Nhân Chính, Hạ Đình, Khương Trung, Khương Mai)</t>
  </si>
  <si>
    <t>Lắp đặt thiết bị đóng cắt trung áp có chức năng giám sát và điều khiển xa trên lưới điện Công ty Điện lực Hà Đông năm 2026</t>
  </si>
  <si>
    <t>Bản vẽ số</t>
  </si>
  <si>
    <t>Tên bản vẽ</t>
  </si>
  <si>
    <t>CÁP NGẦM 1 LÕI, LOẠI CHỐNG THẤM NƯỚC, CÓ MÀN CHẮN SỢI ĐỒNG</t>
  </si>
  <si>
    <t>CÁP NGẦM 3 LÕI, LOẠI CHỐNG THẤM NƯỚC, CÓ MÀN CHẮN BĂNG ĐỒNG</t>
  </si>
  <si>
    <t>CÁP HẠ ÁP</t>
  </si>
  <si>
    <t>DÂY ĐỒNG BỌC CÁCH ĐIỆN HẠ ÁP</t>
  </si>
  <si>
    <t>YÊU CẦU KỸ THUẬT CÁP VẶN XOẮN HẠ ÁP</t>
  </si>
  <si>
    <t xml:space="preserve">TỦ RING MAIN UNIT KIỂU NGUYÊN KHỐI CẤP ĐIỆN ÁP 22 KV </t>
  </si>
  <si>
    <t>TRỤ THÉP KIÊM TỦ HẠ ÁP TỔNG, KHÔNG CÓ KHOANG CHỨA TỦ RMU</t>
  </si>
  <si>
    <t>TỦ ĐIỆN PILLAR</t>
  </si>
  <si>
    <t>P44-25/ESC-SĐ1S PL-04;
P44-25/ESC-PL-01;
P44-25/ESC-PL-02;
P44-25/ESC-PL-03;</t>
  </si>
  <si>
    <t>Sơ đồ 1 sợi tủ pillar cấu hình tủ 400A;
Bố trí thiết bị trong tủ pillar cấu hình tủ 400A(1/2);
Bố trí thiết bị trong tủ pillar cấu hình tủ 400A(2/2);
Tiếp địa tủ piler</t>
  </si>
  <si>
    <t>TRỤ THÉP KIÊM TỦ HẠ ÁP TỔNG, CÓ KHOANG CHỨA TỦ RMU</t>
  </si>
  <si>
    <t>1.CT-04-01, 
2.CT-04-02; 
3.CT-04-03; 
4.CT-04-04</t>
  </si>
  <si>
    <t>1,2.Trụ thép kiêm tủ hạ áp tổng 100A-có khoang chứa tủ RMU kèm chụp cực MBA và máng cáp trung hạ thế đỡ MBA 630kVA-22/0,4kV TBA Xóm Cầu 2;
3.Tủ tổng hạ áp -1000A TBA Thân trụ thép TBA Xóm Cầu 2
4.Hộp chụp cực MBA, chụp cực hạ thế và trung thế MBA 630kVA-22/0,4kV TBA Xóm Cầu 2</t>
  </si>
  <si>
    <t>1. CT-03-01, 
2. CT-03-02; 
3. CT-03-03; 
4. CT-03-04</t>
  </si>
  <si>
    <t>1,2. Trụ thép kiêm tủ hạ áp tổng 100A-có khoang chứa tủ RMU kèm chụp cực MBA và máng cáp trung hạ thế đỡ MBA 630kVA-22/0,4kV TBA Khương Hạ 1;
3. Tủ tổng hạ áp -1000A TBA Thân trụ thép TBA Khương Hạ 1;
4. Hộp chụp cực MBA, chụp cực hạ thế và trung thế MBA 630kVA-22/0,4kV TBA Khương Hạ 1;</t>
  </si>
  <si>
    <t>1.P44-25/ESC-SĐ1S-01;
2.P44-25/ESC-THBL1-01;
3.P44-25/ESC-THBL1-02; 
4.P44-25/ESC-THBL1-03;</t>
  </si>
  <si>
    <t>1.Sơ đồ 1 sợi trạm biến áp Nhân Chính 26;
2.Trụ thép kiêm tủ hạ áp tổng 1000A-có khoang chứa tủ RMU TBA Hạ Đình 19 và Nhân Chính 26;
3,4.Cấu hình tủ hạ áp tổng 1000A-có khoang chứa tủ RMU TBA Nhân Chính 26 (2 bv);</t>
  </si>
  <si>
    <t>1.P44-25/ESC-SĐ1S-04;
2.P44-25/ESC-TBAK-09;
3.P44-25/ESC-TBAK-01;
4.P44-25/ESC-TBAK-03;
5.P44-25/ESC-TBAK-04;
6.P44-25/ESC-TBAK-05;
7.P44-25/ESC-TBAK-06;</t>
  </si>
  <si>
    <t>1.Sơ đồ 1 sợi trạm biến áp Khương Mai 1;
2.Cấu hình tủ hạ áp tổng 1000A trạm kiosh TBA Khương Mai 1;
3.Bố trí trạm biến áp Kios;
4,5.Bố trí thiết bị trạm biến áp Kios;
6.Mặt cắt dọc trạm biến áp Kios;
7.Móng trạm kios</t>
  </si>
  <si>
    <t>Tủ điện tổng hạ áp</t>
  </si>
  <si>
    <t>CT-05-05</t>
  </si>
  <si>
    <t>Tủ hạ thế 600V-1000A TBA Itasco</t>
  </si>
  <si>
    <t>1.P44-25/ESC-SĐ1S-03;
2.P44-25/ESC-THBL1-08;
3.P44-25/ESC-THBL1-07;
4.P44-25/ESC-THBL1-06;</t>
  </si>
  <si>
    <t>1.Sơ đồ 1 sợi trạm biến áp Khương Trung 15;
2.Trụ thép đỡ MBA-1000kVA có ngăn lắp tủ trung thế 22kV, kèm tủ hạ thế 600V-1600A Khương Trung 15;
3.Cấu hình tủ hạ áp tổng 1600A - có khoảng chứa tủ RMU TBA Khương Trung 15;
4.Trụ thép kiêm tủ hạ áp tổng 1600A-có khoang chứa tủ RMU kèm chụp cực MBA và máng cáp trung hạ thế đỡ MBA 1000kVA-22/0,4 TBA Khương Trung 15</t>
  </si>
  <si>
    <t>TỦ ĐIỀU KHIỂN TỤ BÙ HẠ THẾ</t>
  </si>
  <si>
    <t>Cải tạo các trạm biến áp đảm bảo an toàn phòng chống cháy nổ trên địa bàn Thanh Xuân năm 2026
1.P19-25ESC-THANT-01;
2.P19-25ESC-SD1S-08;
Cải tạo các TBA trên địa bàn Quận Thanh Xuân năm 2026 (Phường Khương Trung, Khương Mai, Khương Đình, Nhân Chính):
1.CT-05-03;
2.CT-05-04;</t>
  </si>
  <si>
    <t>Cải tạo các trạm biến áp đảm bảo an toàn phòng chống cháy nổ trên địa bàn Thanh Xuân năm 2026:
1.Tủ tụ  bù 6x15 lắp ngoài trời: KT CxRxS: 1400x800x500;
2.Sơ đồ 1 sợi sau cải tạo trạm biến áp 236 Hạ Đình;
Cải tạo các TBA trên địa bàn Quận Thanh Xuân năm 2026 (Phường Khương Trung, Khương Mai, Khương Đình, Nhân Chính):
1.Sơ đồ nguyên lý tủ tụ bù ứng động hạ thế 6 cấp;
2.Tủ tụ bù hạ áp 6x15kVAr: Kích thước 1100x650x350mm (CxRxS); nhôm hợp kim 3mm; sơn tĩnh điện;</t>
  </si>
  <si>
    <t>1.P44-25/ESC-THBL1-10;
2.P44-25/ESC-THBL1-09;</t>
  </si>
  <si>
    <t xml:space="preserve">1,2.Cấu hình tủ tụ bù TBA Khương Trung 15;
</t>
  </si>
  <si>
    <t>HỘP ĐẤU CÁP NGẦM TRÊN CỘT HẠ THẾ</t>
  </si>
  <si>
    <t>CT-33</t>
  </si>
  <si>
    <t>Giá đỡ 1 hộp đầu cáp ngầm trên cột LT đôi có thanh cái 600V-400A</t>
  </si>
  <si>
    <t xml:space="preserve">HỘP ĐẦU CÁP GÓC ELBOW </t>
  </si>
  <si>
    <t>PHỤ KIỆN CÁP HẠ ÁP</t>
  </si>
  <si>
    <t>HỘP ĐẦU CÁP GÓC T-PLUG LOẠI ĐƠN</t>
  </si>
  <si>
    <t>HỘP NỐI CÁP NGẦM TRUNG THẾ</t>
  </si>
  <si>
    <t xml:space="preserve">MÁY BIẾN DÒNG ĐIỆN HẠ ÁP </t>
  </si>
  <si>
    <t>THIẾT BỊ THU THẬP DỮ LIỆU (DCU)</t>
  </si>
  <si>
    <t>THIẾT BỊ THU THẬP DỮ LIỆU (MODEM)</t>
  </si>
  <si>
    <t>CHỐNG SÉT VAN 22kV, 35kV</t>
  </si>
  <si>
    <t>SỨ XUYÊN 22kV KIỂU PLUG-IN CHO MÁY BIẾN ÁP PHÂN PHỐI</t>
  </si>
  <si>
    <t>Ống nhựa xoắn</t>
  </si>
  <si>
    <t>1.P19-25ESC-TBBL2-01;
2.P19-25ESC-TBBL2-02;
3.P19-25ESC-TBBL2-03;
4.P19-25ESC-TBBL2-04;
5.P19-25ESC-SĐ1S-04;</t>
  </si>
  <si>
    <t>1. P19-25ESC-THBL3-01;
2. P19-25ESC-THBL3-02;
3. P19-25ESC-CTTR-01;</t>
  </si>
  <si>
    <t>1,2. Trụ thép đỡ MBA-630kVA không có ngắn lắp tủ trung thế 22kV;
3. Máng cáp cao thế, hạ thế và chụp mặt máy biến áp cải tạo;</t>
  </si>
  <si>
    <r>
      <rPr>
        <b/>
        <sz val="8"/>
        <color theme="1"/>
        <rFont val="Times New Roman"/>
        <family val="1"/>
      </rPr>
      <t>Cải tạo các trạm biến áp đảm bảo an toàn phòng chống cháy nổ trên địa bàn Thanh Xuân năm 2026:</t>
    </r>
    <r>
      <rPr>
        <sz val="8"/>
        <color theme="1"/>
        <rFont val="Times New Roman"/>
        <family val="1"/>
      </rPr>
      <t xml:space="preserve">
1.P19-25ESC-TBL1-01;
2.P19-25ESC-TBL1-02;
3.P19-25ESC-TBL1-03;
4.P19-25ESC-TBL1-04;
5.P19-25ESC-SD1S.06;
6.P19-25ESC-SD1S.02.
</t>
    </r>
    <r>
      <rPr>
        <b/>
        <sz val="8"/>
        <color theme="1"/>
        <rFont val="Times New Roman"/>
        <family val="1"/>
      </rPr>
      <t>Cải tạo các TBA trên địa bàn Quận Thanh Xuân năm 2026 (Phường Khương Trung, Khương Mai, Khương Đình, Nhân Chính):</t>
    </r>
    <r>
      <rPr>
        <sz val="8"/>
        <color theme="1"/>
        <rFont val="Times New Roman"/>
        <family val="1"/>
      </rPr>
      <t xml:space="preserve">
1.CT-02-01, 
2.CT-02-02; 
3.CT-02-03; 
4.CT-02-04</t>
    </r>
  </si>
  <si>
    <r>
      <rPr>
        <b/>
        <sz val="8"/>
        <color theme="1"/>
        <rFont val="Times New Roman"/>
        <family val="1"/>
      </rPr>
      <t>-Cải tạo các trạm biến áp đảm bảo an toàn phòng chống cháy nổ trên địa bàn Thanh Xuân năm 2026:</t>
    </r>
    <r>
      <rPr>
        <sz val="8"/>
        <color theme="1"/>
        <rFont val="Times New Roman"/>
        <family val="1"/>
      </rPr>
      <t xml:space="preserve">
1.Trụ thép kiêm tủ hạ áp tổng 1000A - có khoang chứa tủ RMU kèm chụp cực MBA và máng cáp trung hạ thế đỡ MBA 630kVA-22/0x,4kV;
2.Trụ thép đỡ MBA-630kVA có ngắn lắp tủ trung thế 22kV, kèm tủ hạ thế 600V-1000A trọn bộ (Đã bao gồm chụp cực và máng cáp);
3.Tủ tổng hạ áp- 1250 TBA thân trụ thép;
4.Hộp chụp cực máy biến áp, chụp cực hạ thế và trung thế MBA 630kVA-22/0,4kV;
5.Sơ đồ 1 sợi sau cải tạo TBA 70 Hạ Đình;
6.Sơ đồ 1 sợi sau cải tạo TBA Phố Hạ Đình;
</t>
    </r>
    <r>
      <rPr>
        <b/>
        <sz val="8"/>
        <color theme="1"/>
        <rFont val="Times New Roman"/>
        <family val="1"/>
      </rPr>
      <t>- Cải tạo các TBA trên địa bàn Quận Thanh Xuân năm 2026 (Phường Khương Trung, Khương Mai, Khương Đình, Nhân Chính):</t>
    </r>
    <r>
      <rPr>
        <sz val="8"/>
        <color theme="1"/>
        <rFont val="Times New Roman"/>
        <family val="1"/>
      </rPr>
      <t xml:space="preserve">
1.Trụ thép kiêm tủ hạ áp tổng 100A-có khoang chứa tủ RMU kèm chụp cực MBA và máng cáp trung hạ thế đỡ MBA 630kVA-22/0,4kV TBA Không Quân 2;
2,3.Tủ tổng hạ áp -1000A TBA Thân trụ thép TBA Không Quân 2;
4.Hộp chụp cực MBA, chụp cực hạ thế và trung thế MBA 630kVA-22/0,4kV TBA Không Quân 2;</t>
    </r>
  </si>
  <si>
    <t>1.Trụ thép kiêm tủ hạ áp tổng 1200A - có khoang chứa tủ RMU kèm chụp cực MBA và máng cáp trung hạ thế đỡ MBA 750kVA-22/0x,4kV;
2.Trụ thép đỡ MBA-750kVA có ngắn lắp tủ trung thế 22kV, kèm tủ hạ thế 600V-1250A trọn bộ (Đã bao gồm chụp cực và máng cáp);
3.Tủ tổng hạ áp- 1250 TBA thân trụ thép;
4.Hộp chụp cực máy biến áp, chụp cực hạ thế và trung thế MBA 750kVA-22/0,4kV;
5. Sơ đồ 1 sợi sau cải tạo TBA Hồ Bờ Đầm</t>
  </si>
  <si>
    <t>1.P44-25/ESC-SĐ1S-02;
2.P44-25/ESC-THBL1-05;
3.P44-25/ESC-THBL1-04;
4.P44-25/ESC-THBL1-01;
5.P44-25/ESC-THBL1-11;</t>
  </si>
  <si>
    <t>1.Sơ đồ 1 sợi trạm biến áp Hạ Đình 19;
2,3.Cấu hình tủ hạ áp tổng 1000A - có khoang chứa tủ RMU TBA Hạ Đình 19;
4.Trụ thép kiêm tủ hạ áp tổng 1000A-có khoang chứa tủ RMU TBA Hạ Đình 19 và Nhân Chính 26;
5. Hộp chụp cực máy biến áp, chụp cực hạ thế và trung thế MBA 630A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</si>
</sst>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_);_(* \(#,##0.000\);_(* &quot;-&quot;??_);_(@_)"/>
    <numFmt numFmtId="165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1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6" fillId="0" borderId="1" xfId="1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/>
    <xf numFmtId="0" fontId="5" fillId="2" borderId="0" xfId="0" applyFont="1" applyFill="1"/>
    <xf numFmtId="0" fontId="4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164" fontId="5" fillId="0" borderId="0" xfId="1" applyNumberFormat="1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quotePrefix="1" applyFont="1" applyBorder="1" applyAlignment="1">
      <alignment vertical="center" wrapText="1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Tong%20hop.%20lam%20lai.xlsx" TargetMode="External"/><Relationship Id="rId2" Type="http://schemas.openxmlformats.org/officeDocument/2006/relationships/externalLinkPath" Target="file:///D:\HUY&#7872;N\&#272;&#7846;U%20T&#431;%20X&#194;Y%20D&#7920;NG\2026.MS\Lam%20lai\Tong%20hop.%20lam%20lai.xlsx" TargetMode="External"/><Relationship Id="rId1" Type="http://schemas.openxmlformats.org/officeDocument/2006/relationships/externalLinkPath" Target="/HUY&#7872;N/&#272;&#7846;U%20T&#431;%20X&#194;Y%20D&#7920;NG/2026.MS/Lam%20lai/Tong%20hop.%20lam%20l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ổng hợp mua thêm"/>
      <sheetName val="Tổng hợp KHLCNT (ghep) (LS)"/>
      <sheetName val="Tong hop danh muc"/>
      <sheetName val="Tổng hợp KHLCNT (giá trị)"/>
      <sheetName val="Tổng hợp KHLCNT (18.3.L)"/>
      <sheetName val="Chuong V.L2"/>
      <sheetName val="Bang Y"/>
      <sheetName val="TTr DT (DO)"/>
      <sheetName val="TTr DT (DO2)"/>
      <sheetName val="Tong Mthem"/>
      <sheetName val="PL DT(chi tiet) (Do)"/>
      <sheetName val="PL DT(chi tiet)"/>
      <sheetName val="Tổng hợp"/>
      <sheetName val="So sanh"/>
      <sheetName val="PL DT"/>
      <sheetName val="PLII. TTr DT (DG.DO)"/>
      <sheetName val="PLII. TTr DT (Don gia)"/>
      <sheetName val="BG (tu)"/>
      <sheetName val="BG (Cap)"/>
      <sheetName val="BG. Phu kien"/>
      <sheetName val="PL KHLCNT"/>
      <sheetName val="PL Chi tiet"/>
      <sheetName val="PL tong hop"/>
      <sheetName val="NCao"/>
      <sheetName val="CT chống cháy...TX"/>
      <sheetName val="Mua thêm CT..Cháy nổ TX"/>
      <sheetName val="CTao..N.Chính"/>
      <sheetName val="XDM..K.Mai"/>
      <sheetName val="Sc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D4" t="str">
            <v>Cáp ngầm 22kV-Cu-1x50mm2-Chống thấm nước; Màn chắn sợi đồng; Giáp kim loại dải băng kép; Cách điện XLPE</v>
          </cell>
          <cell r="I4"/>
        </row>
        <row r="5">
          <cell r="D5" t="str">
            <v>Cáp ngầm 22kV-Cu-1x50mm2-Chống thấm nước; Màn chắn sợi đồng; Giáp kim loại dải băng kép; Cách điện XLPE</v>
          </cell>
          <cell r="I5"/>
        </row>
        <row r="6">
          <cell r="D6" t="str">
            <v>Cáp ngầm 22kV-Cu-1x50mm2-Chống thấm nước; Màn chắn sợi đồng; Giáp kim loại dải băng kép; Cách điện XLPE</v>
          </cell>
          <cell r="I6"/>
        </row>
        <row r="7">
          <cell r="D7" t="str">
            <v>Cáp ngầm 22kV-Cu-3x240mm2-Chống thấm nước; Màn chắn băng đồng; Giáp kim loại dải băng kép; Cách điện XLPE</v>
          </cell>
          <cell r="I7"/>
        </row>
        <row r="8">
          <cell r="D8" t="str">
            <v>Cáp hạ áp-Cu-1x240mm2-không giáp kim loại, cách điện XLPE</v>
          </cell>
          <cell r="I8"/>
        </row>
        <row r="9">
          <cell r="D9" t="str">
            <v>Cáp hạ áp-Cu-1x240mm2-không giáp kim loại, cách điện XLPE</v>
          </cell>
          <cell r="I9"/>
        </row>
        <row r="10">
          <cell r="D10" t="str">
            <v>Cáp hạ áp-Cu-1x95mm2-không giáp kim loại, cách điện PVC</v>
          </cell>
          <cell r="I10"/>
        </row>
        <row r="11">
          <cell r="D11" t="str">
            <v>Cáp hạ áp-Cu-4x120mm2-giáp kim loại dải băng kép, cách điện XLPE</v>
          </cell>
          <cell r="I11"/>
        </row>
        <row r="12">
          <cell r="D12" t="str">
            <v>Cáp hạ áp-Cu-4x150mm2-giáp kim loại dải băng kép, cách điện XLPE</v>
          </cell>
          <cell r="I12">
            <v>165</v>
          </cell>
        </row>
        <row r="13">
          <cell r="D13" t="str">
            <v>Cáp vặn xoắn hạ áp-4x120mm2</v>
          </cell>
          <cell r="I13">
            <v>2372</v>
          </cell>
        </row>
        <row r="14">
          <cell r="D14" t="str">
            <v>Cáp vặn xoắn hạ áp-4x70mm2</v>
          </cell>
          <cell r="I14">
            <v>222</v>
          </cell>
        </row>
        <row r="15">
          <cell r="D15" t="str">
            <v>Cáp vặn xoắn hạ áp-4x95mm2</v>
          </cell>
          <cell r="I15">
            <v>170</v>
          </cell>
        </row>
        <row r="16">
          <cell r="D16" t="str">
            <v>Tủ RMU 22kV-kiểu compact-3 ngăn (2CD+CC)-Không mở rộng được; 1CC sang MBA; Không kết nối SCADA</v>
          </cell>
          <cell r="I16"/>
        </row>
        <row r="17">
          <cell r="D17" t="str">
            <v>Tủ RMU 22kV-kiểu compact-3 ngăn (2CD+CC)-Không mở rộng được; 1CC sang MBA; Không kết nối SCADA</v>
          </cell>
          <cell r="I17"/>
        </row>
        <row r="18">
          <cell r="D18" t="str">
            <v>Trụ thép có khoang chứa tủ tổng hạ áp 1000A- không có khoang chứa tủ RMU kèm chụp cực MBA và máng cáp trung hạ thế đỡ MBA 630kVA-22/0,4kV</v>
          </cell>
          <cell r="I18"/>
        </row>
        <row r="19">
          <cell r="D19" t="str">
            <v>Tủ Pillar-400A-(1400x725x425mm)-2 mặt-Có vị trí lắp công tơ</v>
          </cell>
          <cell r="I19"/>
        </row>
        <row r="20">
          <cell r="D20" t="str">
            <v>Tủ tổng hạ áp 1000A-có khoang chứa tủ RMU kèm chụp cực MBA và máng cáp trung hạ thế đỡ MBA 630kVA-22/0,4kV
(Tủ HT 1000A: 1000A+2x400A+3x250A+200Atd)</v>
          </cell>
          <cell r="I20"/>
        </row>
        <row r="21">
          <cell r="D21" t="str">
            <v>Tủ tổng hạ áp 1000A-có khoang chứa tủ RMU kèm chụp cực MBA và máng cáp trung hạ thế đỡ MBA 630kVA-22/0,4kV
(Tủ HT 1000A: 1000A+2x400A+3x250A+200Atd)</v>
          </cell>
          <cell r="I21"/>
        </row>
        <row r="22">
          <cell r="D22" t="str">
            <v>Tủ tổng hạ áp 1000A-có khoang chứa tủ RMU kèm chụp cực MBA và máng cáp trung hạ thế đỡ MBA 630kVA-22/0,4kV. 
(Tủ HT 1000A: 1000A+2x400A+3x250A+200A)</v>
          </cell>
          <cell r="I22"/>
        </row>
        <row r="23">
          <cell r="D23" t="str">
            <v>Tủ tổng hạ áp 1000A-có khoang chứa tủ RMU kèm chụp cực MBA và máng cáp trung hạ thế đỡ MBA 630kVA-22/0,4kV.
(Tủ HT 1000A: 1000A+5x250A+200Atd)</v>
          </cell>
          <cell r="I23"/>
        </row>
        <row r="24">
          <cell r="D24" t="str">
            <v>Tủ tổng hạ áp 1000A-có khoang chứa tủ RMU kèm chụp cực MBA và máng cáp trung hạ thế đỡ MBA 630kVA-22/0,4kV kèm Tủ tụ bù 0,4kV-điều khiển 6 cấp-6x15kVar, có điều khiển 
(Tủ HT 1000A: 1000A+5x400A+TB6x15)</v>
          </cell>
          <cell r="I24"/>
        </row>
        <row r="25">
          <cell r="D25" t="str">
            <v>Tủ tổng hạ áp 1000A-có khoang chứa tủ RMU kèm chụp cực MBA và máng cáp trung hạ thế đỡ MBA 630kVA-22/0,4kV kèm Tủ tụ bù 0,4kV-điều khiển 6 cấp-6x15kVar, có điều khiển 
(Tủ HT 1000A: 1000A+630A+4x250A+400A+TB6x15)</v>
          </cell>
          <cell r="I25"/>
        </row>
        <row r="26">
          <cell r="D26" t="str">
            <v>Tủ tổng hạ áp-1000A-(1x630A+4x400A+1x250+1x25A) kèm Tủ tụ bù 0,4kV-điều khiển 6 cấp-6x15kVar, có điều khiển trạm Kiosh</v>
          </cell>
          <cell r="I26"/>
        </row>
        <row r="27">
          <cell r="D27" t="str">
            <v>Tủ tổng hạ áp -1000A-Ngoài trời</v>
          </cell>
          <cell r="I27"/>
        </row>
        <row r="28">
          <cell r="D28" t="str">
            <v>Tủ tổng hạ áp 1250A-có khoang chứa tủ RMU kèm chụp cực MBA và máng cáp trung hạ thế đỡ MBA 750kVA-22/0,4kV
(Tủ HT 1250A: 1250A+8x250+200td)</v>
          </cell>
          <cell r="I28"/>
        </row>
        <row r="29">
          <cell r="D29" t="str">
            <v>Tủ tổng hạ áp 1600A-có khoang chứa tủ RMU kèm chụp cực MBA và máng cáp trung hạ thế đỡ MBA 1000kVA-22/0,4kV
(Tủ HT 1600A: 1600A+1x630A+1x400A+6x250A+1x25A)</v>
          </cell>
          <cell r="I29"/>
        </row>
        <row r="30">
          <cell r="D30" t="str">
            <v>Tủ tụ bù 0,4kV-điều khiển x cấp-6x15kVar-ngoài trời, có điều khiển</v>
          </cell>
          <cell r="I30"/>
        </row>
        <row r="31">
          <cell r="D31" t="str">
            <v>Tủ tụ bù 0,4kV-điều khiển x cấp-6x15kVar-ngoài trời, có điều khiển</v>
          </cell>
          <cell r="I31"/>
        </row>
        <row r="32">
          <cell r="D32" t="str">
            <v>Tủ tụ bù 0,4kV-điều khiển x cấp-6x25kVar-ngoài trời, có điều khiển</v>
          </cell>
          <cell r="I32"/>
        </row>
        <row r="33">
          <cell r="D33" t="str">
            <v>Hộp đấu cáp ngầm có thanh cái 600V-400A</v>
          </cell>
          <cell r="I33"/>
        </row>
        <row r="34">
          <cell r="D34" t="str">
            <v>Hộp đầu cáp Elbow 22kV Cu/1x50mm2</v>
          </cell>
          <cell r="I34"/>
        </row>
        <row r="35">
          <cell r="D35" t="str">
            <v>Hộp đầu cáp Elbow 22kV Cu/1x50mm2</v>
          </cell>
          <cell r="I35"/>
        </row>
        <row r="36">
          <cell r="D36" t="str">
            <v>Hộp đầu cáp Elbow 22kV Cu/1x50mm2</v>
          </cell>
          <cell r="I36"/>
        </row>
        <row r="37">
          <cell r="D37" t="str">
            <v>Hộp đầu cáp hạ áp Cu/4x120mm2 Co ngót nóng -Kèm đầu cose đồng</v>
          </cell>
          <cell r="I37"/>
        </row>
        <row r="38">
          <cell r="D38" t="str">
            <v>Hộp đầu cáp hạ áp Cu/4x120mm2 Co ngót nóng -Không kèm đầu cốt</v>
          </cell>
          <cell r="I38"/>
        </row>
        <row r="39">
          <cell r="D39" t="str">
            <v>Hộp đầu cáp hạ áp Cu-Al/4x185mm2 -Co ngót nóng - Kèm đầu cose AM</v>
          </cell>
          <cell r="I39"/>
        </row>
        <row r="40">
          <cell r="D40" t="str">
            <v>Hộp đầu cáp hạ áp-Cu/4x150mm2 Co ngót nóng -Kèm đầu cose đồng</v>
          </cell>
          <cell r="I40"/>
        </row>
        <row r="41">
          <cell r="D41" t="str">
            <v>Hộp đầu cáp hạ áp-Cu/4x150mm2 Co ngót nóng -Kèm đầu cose đồng</v>
          </cell>
          <cell r="I41"/>
        </row>
        <row r="42">
          <cell r="D42" t="str">
            <v>Hộp đầu cáp hạ áp-Cu/4x95mm2-Co ngót nóng - Kèm đầu cose đồng</v>
          </cell>
          <cell r="I42"/>
        </row>
        <row r="43">
          <cell r="D43" t="str">
            <v>Hộp đầu cáp T-plug 22kV Cu/3x240mm2</v>
          </cell>
          <cell r="I43"/>
        </row>
        <row r="44">
          <cell r="D44" t="str">
            <v>Hộp đầu cáp T-plug 22kV Cu/3x240mm2</v>
          </cell>
          <cell r="I44"/>
        </row>
        <row r="45">
          <cell r="D45" t="str">
            <v>Hộp đầu cáp T-plug 22kV Cu/3x240mm2</v>
          </cell>
          <cell r="I45"/>
        </row>
        <row r="46">
          <cell r="D46" t="str">
            <v>Hộp đầu cáp T-plug 35kV Cu/3x240mm2</v>
          </cell>
          <cell r="I46"/>
        </row>
        <row r="47">
          <cell r="D47" t="str">
            <v>Hộp nối cáp 22kV 3x240mm2 Dùng băng quấn-Đổ nhựa-Ống nối đồng</v>
          </cell>
          <cell r="I47"/>
        </row>
        <row r="48">
          <cell r="D48" t="str">
            <v>Hộp nối cáp 22kV 3x240mm2 Dùng băng quấn-Đổ nhựa-Ống nối đồng</v>
          </cell>
          <cell r="I48"/>
        </row>
        <row r="49">
          <cell r="D49" t="str">
            <v>Hộp nối cáp 22kV 3x240mm2 Dùng băng quấn-Đổ nhựa-Ống nối đồng</v>
          </cell>
          <cell r="I49"/>
        </row>
        <row r="50">
          <cell r="D50" t="str">
            <v>Hộp nối cáp hạ áp Al/4x185mm2-Đổ nhựa resin-Cách điện quấn băng</v>
          </cell>
          <cell r="I50"/>
        </row>
        <row r="51">
          <cell r="D51" t="str">
            <v>Hộp nối cáp hạ áp Cu/4x150mm2-Đổ nhựa resin-Cách điện quấn băng</v>
          </cell>
          <cell r="I51"/>
        </row>
        <row r="52">
          <cell r="D52" t="str">
            <v xml:space="preserve">Biến dòng điện 0,4kV-1000/5A-15VA </v>
          </cell>
          <cell r="I52"/>
        </row>
        <row r="53">
          <cell r="D53" t="str">
            <v>Bộ DCU thu thập dữ liệu công tơ điện tử hạ thế</v>
          </cell>
          <cell r="I53"/>
        </row>
        <row r="54">
          <cell r="D54" t="str">
            <v>Thiết bị thu thập dữ liệu công tơ điện tử 3 pha (Modem GPRS/3G)</v>
          </cell>
          <cell r="I54"/>
        </row>
        <row r="55">
          <cell r="D55" t="str">
            <v>CSV 22kV-Class1-10kA-Kèm hạt nổ</v>
          </cell>
          <cell r="I55"/>
        </row>
        <row r="56">
          <cell r="D56" t="str">
            <v>CSV 35kV-Class1-10kA-Kèm hạt nổ</v>
          </cell>
          <cell r="I56"/>
        </row>
        <row r="57">
          <cell r="D57" t="str">
            <v>Đầu sứ Elbow dùng cho MBA 630kVA</v>
          </cell>
          <cell r="I57"/>
        </row>
        <row r="58">
          <cell r="D58" t="str">
            <v>Ống nhựa xoắn HDPE D130/100</v>
          </cell>
          <cell r="I58">
            <v>205</v>
          </cell>
        </row>
        <row r="59">
          <cell r="D59" t="str">
            <v>Ống nhựa xoắn HDPE D130/100</v>
          </cell>
          <cell r="I59"/>
        </row>
        <row r="60">
          <cell r="D60" t="str">
            <v>Ống nhựa xoắn HDPE D195/150</v>
          </cell>
          <cell r="I60"/>
        </row>
      </sheetData>
      <sheetData sheetId="13"/>
      <sheetData sheetId="14">
        <row r="7">
          <cell r="B7" t="str">
            <v>Cáp ngầm 22kV-Cu-1x50mm2-Chống thấm nước; Màn chắn sợi đồng; Giáp kim loại dải băng kép; Cách điện XLPE</v>
          </cell>
        </row>
        <row r="8">
          <cell r="B8" t="str">
            <v>Cáp ngầm 22kV-Cu-3x240mm2-Chống thấm nước; Màn chắn băng đồng; Giáp kim loại dải băng kép; Cách điện XLPE</v>
          </cell>
        </row>
        <row r="9">
          <cell r="B9" t="str">
            <v>Cáp hạ áp-Cu-1x240mm2-không giáp kim loại, cách điện XLPE</v>
          </cell>
        </row>
        <row r="10">
          <cell r="B10" t="str">
            <v>Cáp hạ áp-Cu-1x95mm2-không giáp kim loại, cách điện PVC</v>
          </cell>
        </row>
        <row r="11">
          <cell r="B11" t="str">
            <v>Cáp hạ áp-Cu-4x120mm2-giáp kim loại dải băng kép, cách điện XLPE</v>
          </cell>
        </row>
        <row r="12">
          <cell r="B12" t="str">
            <v>Cáp hạ áp-Cu-4x150mm2-giáp kim loại dải băng kép, cách điện XLPE</v>
          </cell>
        </row>
        <row r="13">
          <cell r="B13" t="str">
            <v>Cáp vặn xoắn hạ áp-4x120mm2</v>
          </cell>
        </row>
        <row r="14">
          <cell r="B14" t="str">
            <v>Cáp vặn xoắn hạ áp-4x70mm2</v>
          </cell>
        </row>
        <row r="15">
          <cell r="B15" t="str">
            <v>Cáp vặn xoắn hạ áp-4x95mm2</v>
          </cell>
        </row>
        <row r="16">
          <cell r="B16" t="str">
            <v>Tủ RMU 22kV-kiểu compact-3 ngăn (2CD+CC)-Không mở rộng được; 1CC sang MBA; Không kết nối SCADA</v>
          </cell>
        </row>
        <row r="17">
          <cell r="B17" t="str">
            <v>Trụ thép có khoang chứa tủ tổng hạ áp 1000A- không có khoang chứa tủ RMU kèm chụp cực MBA và máng cáp trung hạ thế đỡ MBA 630kVA-22/0,4kV</v>
          </cell>
        </row>
        <row r="18">
          <cell r="B18" t="str">
            <v>Tủ Pillar-400A-(1400x725x425mm)-2 mặt-Có vị trí lắp công tơ</v>
          </cell>
        </row>
        <row r="19">
          <cell r="B19" t="str">
            <v>Tủ tổng hạ áp 1000A-có khoang chứa tủ RMU kèm chụp cực MBA và máng cáp trung hạ thế đỡ MBA 630kVA-22/0,4kV
(Tủ HT 1000A: 1000A+2x400A+3x250A+200Atd)</v>
          </cell>
        </row>
        <row r="20">
          <cell r="B20" t="str">
            <v>Tủ tổng hạ áp 1000A-có khoang chứa tủ RMU kèm chụp cực MBA và máng cáp trung hạ thế đỡ MBA 630kVA-22/0,4kV. 
(Tủ HT 1000A: 1000A+2x400A+3x250A+200A)</v>
          </cell>
        </row>
        <row r="21">
          <cell r="B21" t="str">
            <v>Tủ tổng hạ áp 1000A-có khoang chứa tủ RMU kèm chụp cực MBA và máng cáp trung hạ thế đỡ MBA 630kVA-22/0,4kV.
(Tủ HT 1000A: 1000A+5x250A+200Atd)</v>
          </cell>
        </row>
        <row r="22">
          <cell r="B22" t="str">
            <v>Tủ tổng hạ áp 1000A-có khoang chứa tủ RMU kèm chụp cực MBA và máng cáp trung hạ thế đỡ MBA 630kVA-22/0,4kV kèm Tủ tụ bù 0,4kV-điều khiển 6 cấp-6x15kVar, có điều khiển 
(Tủ HT 1000A: 1000A+5x400A+TB6x15)</v>
          </cell>
        </row>
        <row r="23">
          <cell r="B23" t="str">
            <v>Tủ tổng hạ áp 1000A-có khoang chứa tủ RMU kèm chụp cực MBA và máng cáp trung hạ thế đỡ MBA 630kVA-22/0,4kV kèm Tủ tụ bù 0,4kV-điều khiển 6 cấp-6x15kVar, có điều khiển 
(Tủ HT 1000A: 1000A+630A+4x250A+400A+TB6x15)</v>
          </cell>
        </row>
        <row r="24">
          <cell r="B24" t="str">
            <v>Tủ tổng hạ áp-1000A-(1x630A+4x400A+1x250+1x25A) kèm Tủ tụ bù 0,4kV-điều khiển 6 cấp-6x15kVar, có điều khiển trạm Kiosh</v>
          </cell>
        </row>
        <row r="25">
          <cell r="B25" t="str">
            <v>Tủ tổng hạ áp -1000A-Ngoài trời</v>
          </cell>
        </row>
        <row r="26">
          <cell r="B26" t="str">
            <v>Tủ tổng hạ áp 1250A-có khoang chứa tủ RMU kèm chụp cực MBA và máng cáp trung hạ thế đỡ MBA 750kVA-22/0,4kV
(Tủ HT 1250A: 1250A+8x250+200td)</v>
          </cell>
        </row>
        <row r="27">
          <cell r="B27" t="str">
            <v>Tủ tổng hạ áp 1600A-có khoang chứa tủ RMU kèm chụp cực MBA và máng cáp trung hạ thế đỡ MBA 1000kVA-22/0,4kV
(Tủ HT 1600A: 1600A+1x630A+1x400A+6x250A+1x25A)</v>
          </cell>
        </row>
        <row r="28">
          <cell r="B28" t="str">
            <v>Tủ tụ bù 0,4kV-điều khiển x cấp-6x15kVar-ngoài trời, có điều khiển</v>
          </cell>
        </row>
        <row r="29">
          <cell r="B29" t="str">
            <v>Tủ tụ bù 0,4kV-điều khiển x cấp-6x25kVar-ngoài trời, có điều khiển</v>
          </cell>
        </row>
        <row r="30">
          <cell r="B30" t="str">
            <v>Hộp đấu cáp ngầm có thanh cái 600V-400A</v>
          </cell>
        </row>
        <row r="31">
          <cell r="B31" t="str">
            <v>Hộp đầu cáp Elbow 22kV Cu/1x50mm2</v>
          </cell>
        </row>
        <row r="32">
          <cell r="B32" t="str">
            <v>Hộp đầu cáp hạ áp Cu/4x120mm2 Co ngót nóng -Kèm đầu cose đồng</v>
          </cell>
        </row>
        <row r="33">
          <cell r="B33" t="str">
            <v>Hộp đầu cáp hạ áp Cu/4x120mm2 Co ngót nóng -Không kèm đầu cốt</v>
          </cell>
        </row>
        <row r="34">
          <cell r="B34" t="str">
            <v>Hộp đầu cáp hạ áp Cu-Al/4x185mm2 -Co ngót nóng - Kèm đầu cose AM</v>
          </cell>
        </row>
        <row r="35">
          <cell r="B35" t="str">
            <v>Hộp đầu cáp hạ áp-Cu/4x150mm2 Co ngót nóng -Kèm đầu cose đồng</v>
          </cell>
        </row>
        <row r="36">
          <cell r="B36" t="str">
            <v>Hộp đầu cáp hạ áp-Cu/4x95mm2-Co ngót nóng - Kèm đầu cose đồng</v>
          </cell>
        </row>
        <row r="37">
          <cell r="B37" t="str">
            <v>Hộp đầu cáp T-plug 22kV Cu/3x240mm2</v>
          </cell>
        </row>
        <row r="38">
          <cell r="B38" t="str">
            <v>Hộp đầu cáp T-plug 35kV Cu/3x240mm2</v>
          </cell>
        </row>
        <row r="39">
          <cell r="B39" t="str">
            <v>Hộp nối cáp 22kV 3x240mm2 Dùng băng quấn-Đổ nhựa-Ống nối đồng</v>
          </cell>
        </row>
        <row r="40">
          <cell r="B40" t="str">
            <v>Hộp nối cáp hạ áp Al/4x185mm2-Đổ nhựa resin-Cách điện quấn băng</v>
          </cell>
        </row>
        <row r="41">
          <cell r="B41" t="str">
            <v>Hộp nối cáp hạ áp Cu/4x150mm2-Đổ nhựa resin-Cách điện quấn băng</v>
          </cell>
        </row>
        <row r="42">
          <cell r="B42" t="str">
            <v xml:space="preserve">Biến dòng điện 0,4kV-1000/5A-15VA </v>
          </cell>
        </row>
        <row r="43">
          <cell r="B43" t="str">
            <v>Bộ DCU thu thập dữ liệu công tơ điện tử hạ thế</v>
          </cell>
        </row>
        <row r="44">
          <cell r="B44" t="str">
            <v>Thiết bị thu thập dữ liệu công tơ điện tử 3 pha (Modem GPRS/3G)</v>
          </cell>
        </row>
        <row r="45">
          <cell r="B45" t="str">
            <v>CSV 22kV-Class1-10kA-Kèm hạt nổ</v>
          </cell>
        </row>
        <row r="46">
          <cell r="B46" t="str">
            <v>CSV 35kV-Class1-10kA-Kèm hạt nổ</v>
          </cell>
        </row>
        <row r="47">
          <cell r="B47" t="str">
            <v>Đầu sứ Elbow dùng cho MBA 630kVA</v>
          </cell>
        </row>
        <row r="48">
          <cell r="B48" t="str">
            <v>Ống nhựa xoắn HDPE D130/100</v>
          </cell>
        </row>
        <row r="49">
          <cell r="B49" t="str">
            <v>Ống nhựa xoắn HDPE D195/150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2764C-6F59-4023-8CC5-5852EC047250}">
  <sheetPr>
    <tabColor theme="0"/>
    <pageSetUpPr fitToPage="1"/>
  </sheetPr>
  <dimension ref="A1:J50"/>
  <sheetViews>
    <sheetView tabSelected="1" zoomScaleNormal="100" workbookViewId="0">
      <pane xSplit="2" ySplit="3" topLeftCell="E13" activePane="bottomRight" state="frozen"/>
      <selection pane="topRight" activeCell="C1" sqref="C1"/>
      <selection pane="bottomLeft" activeCell="A4" sqref="A4"/>
      <selection pane="bottomRight" activeCell="E14" sqref="E14"/>
    </sheetView>
  </sheetViews>
  <sheetFormatPr defaultRowHeight="18.75" x14ac:dyDescent="0.3"/>
  <cols>
    <col min="1" max="1" width="7.85546875" style="19" customWidth="1"/>
    <col min="2" max="2" width="51.140625" style="23" customWidth="1"/>
    <col min="3" max="3" width="53.42578125" style="24" customWidth="1"/>
    <col min="4" max="8" width="12.7109375" style="24" customWidth="1"/>
    <col min="9" max="9" width="41.140625" style="8" customWidth="1"/>
    <col min="10" max="10" width="108.140625" style="22" customWidth="1"/>
    <col min="11" max="12" width="9.140625" style="1" customWidth="1"/>
    <col min="13" max="16384" width="9.140625" style="1"/>
  </cols>
  <sheetData>
    <row r="1" spans="1:10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3">
      <c r="A2" s="2"/>
      <c r="B2" s="3"/>
      <c r="C2" s="4"/>
      <c r="D2" s="4"/>
      <c r="E2" s="4"/>
      <c r="F2" s="4"/>
      <c r="G2" s="4"/>
      <c r="H2" s="4"/>
      <c r="I2" s="5"/>
      <c r="J2" s="6"/>
    </row>
    <row r="3" spans="1:10" s="8" customFormat="1" ht="115.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</row>
    <row r="4" spans="1:10" s="14" customFormat="1" ht="22.5" x14ac:dyDescent="0.25">
      <c r="A4" s="9">
        <v>1</v>
      </c>
      <c r="B4" s="10" t="str">
        <f>'[1]PL DT'!B7</f>
        <v>Cáp ngầm 22kV-Cu-1x50mm2-Chống thấm nước; Màn chắn sợi đồng; Giáp kim loại dải băng kép; Cách điện XLPE</v>
      </c>
      <c r="C4" s="10" t="s">
        <v>11</v>
      </c>
      <c r="D4" s="11" t="e">
        <f>SUMIF('[1]Tổng hợp'!$D$4:$D$60,'Chuong V.L2'!$B4,'[1]Tổng hợp'!$I$4:$I$60)</f>
        <v>#VALUE!</v>
      </c>
      <c r="E4" s="11">
        <v>126</v>
      </c>
      <c r="F4" s="11">
        <v>94.5</v>
      </c>
      <c r="G4" s="11">
        <v>0</v>
      </c>
      <c r="H4" s="11">
        <v>51</v>
      </c>
      <c r="I4" s="12"/>
      <c r="J4" s="13"/>
    </row>
    <row r="5" spans="1:10" s="14" customFormat="1" ht="22.5" x14ac:dyDescent="0.25">
      <c r="A5" s="9">
        <v>2</v>
      </c>
      <c r="B5" s="10" t="str">
        <f>'[1]PL DT'!B8</f>
        <v>Cáp ngầm 22kV-Cu-3x240mm2-Chống thấm nước; Màn chắn băng đồng; Giáp kim loại dải băng kép; Cách điện XLPE</v>
      </c>
      <c r="C5" s="10" t="s">
        <v>12</v>
      </c>
      <c r="D5" s="11" t="e">
        <f>SUMIF('[1]Tổng hợp'!$D$4:$D$60,'Chuong V.L2'!$B5,'[1]Tổng hợp'!$I$4:$I$60)</f>
        <v>#VALUE!</v>
      </c>
      <c r="E5" s="11">
        <v>0</v>
      </c>
      <c r="F5" s="11">
        <v>0</v>
      </c>
      <c r="G5" s="11">
        <v>390</v>
      </c>
      <c r="H5" s="11">
        <v>0</v>
      </c>
      <c r="I5" s="12"/>
      <c r="J5" s="13"/>
    </row>
    <row r="6" spans="1:10" s="15" customFormat="1" ht="11.25" x14ac:dyDescent="0.2">
      <c r="A6" s="9">
        <v>3</v>
      </c>
      <c r="B6" s="10" t="str">
        <f>'[1]PL DT'!B9</f>
        <v>Cáp hạ áp-Cu-1x240mm2-không giáp kim loại, cách điện XLPE</v>
      </c>
      <c r="C6" s="10" t="s">
        <v>13</v>
      </c>
      <c r="D6" s="11" t="e">
        <f>SUMIF('[1]Tổng hợp'!$D$4:$D$60,'Chuong V.L2'!$B6,'[1]Tổng hợp'!$I$4:$I$60)</f>
        <v>#VALUE!</v>
      </c>
      <c r="E6" s="11">
        <v>74</v>
      </c>
      <c r="F6" s="11">
        <v>206.5</v>
      </c>
      <c r="G6" s="11">
        <v>0</v>
      </c>
      <c r="H6" s="11">
        <v>0</v>
      </c>
      <c r="I6" s="12"/>
      <c r="J6" s="13"/>
    </row>
    <row r="7" spans="1:10" s="15" customFormat="1" ht="11.25" x14ac:dyDescent="0.2">
      <c r="A7" s="9">
        <v>4</v>
      </c>
      <c r="B7" s="10" t="str">
        <f>'[1]PL DT'!B10</f>
        <v>Cáp hạ áp-Cu-1x95mm2-không giáp kim loại, cách điện PVC</v>
      </c>
      <c r="C7" s="10" t="s">
        <v>14</v>
      </c>
      <c r="D7" s="11" t="e">
        <f>SUMIF('[1]Tổng hợp'!$D$4:$D$60,'Chuong V.L2'!$B7,'[1]Tổng hợp'!$I$4:$I$60)</f>
        <v>#VALUE!</v>
      </c>
      <c r="E7" s="11">
        <v>36</v>
      </c>
      <c r="F7" s="11">
        <v>0</v>
      </c>
      <c r="G7" s="11">
        <v>0</v>
      </c>
      <c r="H7" s="11">
        <v>0</v>
      </c>
      <c r="I7" s="12"/>
      <c r="J7" s="13"/>
    </row>
    <row r="8" spans="1:10" s="15" customFormat="1" ht="11.25" x14ac:dyDescent="0.2">
      <c r="A8" s="9">
        <v>5</v>
      </c>
      <c r="B8" s="10" t="str">
        <f>'[1]PL DT'!B11</f>
        <v>Cáp hạ áp-Cu-4x120mm2-giáp kim loại dải băng kép, cách điện XLPE</v>
      </c>
      <c r="C8" s="10" t="s">
        <v>13</v>
      </c>
      <c r="D8" s="11" t="e">
        <f>SUMIF('[1]Tổng hợp'!$D$4:$D$60,'Chuong V.L2'!$B8,'[1]Tổng hợp'!$I$4:$I$60)</f>
        <v>#VALUE!</v>
      </c>
      <c r="E8" s="11">
        <v>1663</v>
      </c>
      <c r="F8" s="11">
        <v>0</v>
      </c>
      <c r="G8" s="11">
        <v>0</v>
      </c>
      <c r="H8" s="11">
        <v>0</v>
      </c>
      <c r="I8" s="12"/>
      <c r="J8" s="13"/>
    </row>
    <row r="9" spans="1:10" s="14" customFormat="1" ht="11.25" x14ac:dyDescent="0.25">
      <c r="A9" s="9">
        <v>6</v>
      </c>
      <c r="B9" s="10" t="str">
        <f>'[1]PL DT'!B12</f>
        <v>Cáp hạ áp-Cu-4x150mm2-giáp kim loại dải băng kép, cách điện XLPE</v>
      </c>
      <c r="C9" s="10" t="s">
        <v>13</v>
      </c>
      <c r="D9" s="11" t="e">
        <f>SUMIF('[1]Tổng hợp'!$D$4:$D$60,'Chuong V.L2'!$B9,'[1]Tổng hợp'!$I$4:$I$60)</f>
        <v>#VALUE!</v>
      </c>
      <c r="E9" s="11">
        <v>0</v>
      </c>
      <c r="F9" s="11">
        <v>772</v>
      </c>
      <c r="G9" s="11">
        <v>1394</v>
      </c>
      <c r="H9" s="11">
        <v>0</v>
      </c>
      <c r="I9" s="12"/>
      <c r="J9" s="13"/>
    </row>
    <row r="10" spans="1:10" s="15" customFormat="1" ht="11.25" x14ac:dyDescent="0.2">
      <c r="A10" s="9">
        <v>7</v>
      </c>
      <c r="B10" s="10" t="str">
        <f>'[1]PL DT'!B13</f>
        <v>Cáp vặn xoắn hạ áp-4x120mm2</v>
      </c>
      <c r="C10" s="10" t="s">
        <v>15</v>
      </c>
      <c r="D10" s="11" t="e">
        <f>SUMIF('[1]Tổng hợp'!$D$4:$D$60,'Chuong V.L2'!$B10,'[1]Tổng hợp'!$I$4:$I$60)</f>
        <v>#VALUE!</v>
      </c>
      <c r="E10" s="11">
        <v>0</v>
      </c>
      <c r="F10" s="11">
        <v>0</v>
      </c>
      <c r="G10" s="11">
        <v>581</v>
      </c>
      <c r="H10" s="11">
        <v>0</v>
      </c>
      <c r="I10" s="12"/>
      <c r="J10" s="13"/>
    </row>
    <row r="11" spans="1:10" s="14" customFormat="1" ht="11.25" x14ac:dyDescent="0.25">
      <c r="A11" s="9">
        <v>8</v>
      </c>
      <c r="B11" s="10" t="str">
        <f>'[1]PL DT'!B14</f>
        <v>Cáp vặn xoắn hạ áp-4x70mm2</v>
      </c>
      <c r="C11" s="10" t="s">
        <v>15</v>
      </c>
      <c r="D11" s="11" t="e">
        <f>SUMIF('[1]Tổng hợp'!$D$4:$D$60,'Chuong V.L2'!$B11,'[1]Tổng hợp'!$I$4:$I$60)</f>
        <v>#VALUE!</v>
      </c>
      <c r="E11" s="11">
        <v>0</v>
      </c>
      <c r="F11" s="11">
        <v>0</v>
      </c>
      <c r="G11" s="11">
        <v>0</v>
      </c>
      <c r="H11" s="11">
        <v>0</v>
      </c>
      <c r="I11" s="12"/>
      <c r="J11" s="13"/>
    </row>
    <row r="12" spans="1:10" s="15" customFormat="1" ht="11.25" x14ac:dyDescent="0.2">
      <c r="A12" s="9">
        <v>9</v>
      </c>
      <c r="B12" s="10" t="str">
        <f>'[1]PL DT'!B15</f>
        <v>Cáp vặn xoắn hạ áp-4x95mm2</v>
      </c>
      <c r="C12" s="10" t="s">
        <v>15</v>
      </c>
      <c r="D12" s="11" t="e">
        <f>SUMIF('[1]Tổng hợp'!$D$4:$D$60,'Chuong V.L2'!$B12,'[1]Tổng hợp'!$I$4:$I$60)</f>
        <v>#VALUE!</v>
      </c>
      <c r="E12" s="11">
        <v>0</v>
      </c>
      <c r="F12" s="11">
        <v>0</v>
      </c>
      <c r="G12" s="11">
        <v>0</v>
      </c>
      <c r="H12" s="11">
        <v>0</v>
      </c>
      <c r="I12" s="12"/>
      <c r="J12" s="13"/>
    </row>
    <row r="13" spans="1:10" s="15" customFormat="1" ht="22.5" x14ac:dyDescent="0.2">
      <c r="A13" s="9">
        <v>10</v>
      </c>
      <c r="B13" s="10" t="str">
        <f>'[1]PL DT'!B16</f>
        <v>Tủ RMU 22kV-kiểu compact-3 ngăn (2CD+CC)-Không mở rộng được; 1CC sang MBA; Không kết nối SCADA</v>
      </c>
      <c r="C13" s="10" t="s">
        <v>16</v>
      </c>
      <c r="D13" s="11" t="e">
        <f>SUMIF('[1]Tổng hợp'!$D$4:$D$60,'Chuong V.L2'!$B13,'[1]Tổng hợp'!$I$4:$I$60)</f>
        <v>#VALUE!</v>
      </c>
      <c r="E13" s="11">
        <v>4</v>
      </c>
      <c r="F13" s="11">
        <v>4</v>
      </c>
      <c r="G13" s="11">
        <v>4</v>
      </c>
      <c r="H13" s="11">
        <v>0</v>
      </c>
      <c r="I13" s="12"/>
      <c r="J13" s="13"/>
    </row>
    <row r="14" spans="1:10" s="26" customFormat="1" ht="33.75" x14ac:dyDescent="0.2">
      <c r="A14" s="25">
        <v>11</v>
      </c>
      <c r="B14" s="10" t="str">
        <f>'[1]PL DT'!B17</f>
        <v>Trụ thép có khoang chứa tủ tổng hạ áp 1000A- không có khoang chứa tủ RMU kèm chụp cực MBA và máng cáp trung hạ thế đỡ MBA 630kVA-22/0,4kV</v>
      </c>
      <c r="C14" s="10" t="s">
        <v>17</v>
      </c>
      <c r="D14" s="11" t="e">
        <f>SUMIF('[1]Tổng hợp'!$D$4:$D$60,'Chuong V.L2'!$B14,'[1]Tổng hợp'!$I$4:$I$60)</f>
        <v>#VALUE!</v>
      </c>
      <c r="E14" s="11">
        <v>2</v>
      </c>
      <c r="F14" s="11">
        <v>0</v>
      </c>
      <c r="G14" s="11">
        <v>0</v>
      </c>
      <c r="H14" s="11">
        <v>0</v>
      </c>
      <c r="I14" s="10" t="s">
        <v>54</v>
      </c>
      <c r="J14" s="13" t="s">
        <v>55</v>
      </c>
    </row>
    <row r="15" spans="1:10" s="26" customFormat="1" ht="45" x14ac:dyDescent="0.2">
      <c r="A15" s="25">
        <v>12</v>
      </c>
      <c r="B15" s="10" t="str">
        <f>'[1]PL DT'!B18</f>
        <v>Tủ Pillar-400A-(1400x725x425mm)-2 mặt-Có vị trí lắp công tơ</v>
      </c>
      <c r="C15" s="10" t="s">
        <v>18</v>
      </c>
      <c r="D15" s="11" t="e">
        <f>SUMIF('[1]Tổng hợp'!$D$4:$D$60,'Chuong V.L2'!$B15,'[1]Tổng hợp'!$I$4:$I$60)</f>
        <v>#VALUE!</v>
      </c>
      <c r="E15" s="11">
        <v>0</v>
      </c>
      <c r="F15" s="11">
        <v>0</v>
      </c>
      <c r="G15" s="11">
        <v>2</v>
      </c>
      <c r="H15" s="11">
        <v>0</v>
      </c>
      <c r="I15" s="10" t="s">
        <v>19</v>
      </c>
      <c r="J15" s="13" t="s">
        <v>20</v>
      </c>
    </row>
    <row r="16" spans="1:10" s="26" customFormat="1" ht="166.5" x14ac:dyDescent="0.2">
      <c r="A16" s="25">
        <v>13</v>
      </c>
      <c r="B16" s="10" t="str">
        <f>'[1]PL DT'!B19</f>
        <v>Tủ tổng hạ áp 1000A-có khoang chứa tủ RMU kèm chụp cực MBA và máng cáp trung hạ thế đỡ MBA 630kVA-22/0,4kV
(Tủ HT 1000A: 1000A+2x400A+3x250A+200Atd)</v>
      </c>
      <c r="C16" s="10" t="s">
        <v>21</v>
      </c>
      <c r="D16" s="11" t="e">
        <f>SUMIF('[1]Tổng hợp'!$D$4:$D$60,'Chuong V.L2'!$B16,'[1]Tổng hợp'!$I$4:$I$60)</f>
        <v>#VALUE!</v>
      </c>
      <c r="E16" s="11">
        <v>2</v>
      </c>
      <c r="F16" s="11">
        <v>1</v>
      </c>
      <c r="G16" s="11">
        <v>0</v>
      </c>
      <c r="H16" s="11">
        <v>0</v>
      </c>
      <c r="I16" s="10" t="s">
        <v>56</v>
      </c>
      <c r="J16" s="27" t="s">
        <v>57</v>
      </c>
    </row>
    <row r="17" spans="1:10" s="26" customFormat="1" ht="45" x14ac:dyDescent="0.2">
      <c r="A17" s="25">
        <v>14</v>
      </c>
      <c r="B17" s="10" t="str">
        <f>'[1]PL DT'!B20</f>
        <v>Tủ tổng hạ áp 1000A-có khoang chứa tủ RMU kèm chụp cực MBA và máng cáp trung hạ thế đỡ MBA 630kVA-22/0,4kV. 
(Tủ HT 1000A: 1000A+2x400A+3x250A+200A)</v>
      </c>
      <c r="C17" s="10" t="s">
        <v>21</v>
      </c>
      <c r="D17" s="11" t="e">
        <f>SUMIF('[1]Tổng hợp'!$D$4:$D$60,'Chuong V.L2'!$B17,'[1]Tổng hợp'!$I$4:$I$60)</f>
        <v>#VALUE!</v>
      </c>
      <c r="E17" s="11">
        <v>0</v>
      </c>
      <c r="F17" s="11">
        <v>1</v>
      </c>
      <c r="G17" s="11">
        <v>0</v>
      </c>
      <c r="H17" s="11">
        <v>0</v>
      </c>
      <c r="I17" s="10" t="s">
        <v>22</v>
      </c>
      <c r="J17" s="10" t="s">
        <v>23</v>
      </c>
    </row>
    <row r="18" spans="1:10" s="26" customFormat="1" ht="45" x14ac:dyDescent="0.2">
      <c r="A18" s="25">
        <v>15</v>
      </c>
      <c r="B18" s="10" t="str">
        <f>'[1]PL DT'!B21</f>
        <v>Tủ tổng hạ áp 1000A-có khoang chứa tủ RMU kèm chụp cực MBA và máng cáp trung hạ thế đỡ MBA 630kVA-22/0,4kV.
(Tủ HT 1000A: 1000A+5x250A+200Atd)</v>
      </c>
      <c r="C18" s="10" t="s">
        <v>21</v>
      </c>
      <c r="D18" s="11" t="e">
        <f>SUMIF('[1]Tổng hợp'!$D$4:$D$60,'Chuong V.L2'!$B18,'[1]Tổng hợp'!$I$4:$I$60)</f>
        <v>#VALUE!</v>
      </c>
      <c r="E18" s="11">
        <v>0</v>
      </c>
      <c r="F18" s="11">
        <v>1</v>
      </c>
      <c r="G18" s="11">
        <v>0</v>
      </c>
      <c r="H18" s="11">
        <v>0</v>
      </c>
      <c r="I18" s="10" t="s">
        <v>24</v>
      </c>
      <c r="J18" s="10" t="s">
        <v>25</v>
      </c>
    </row>
    <row r="19" spans="1:10" s="26" customFormat="1" ht="45" x14ac:dyDescent="0.2">
      <c r="A19" s="25">
        <v>16</v>
      </c>
      <c r="B19" s="10" t="str">
        <f>'[1]PL DT'!B22</f>
        <v>Tủ tổng hạ áp 1000A-có khoang chứa tủ RMU kèm chụp cực MBA và máng cáp trung hạ thế đỡ MBA 630kVA-22/0,4kV kèm Tủ tụ bù 0,4kV-điều khiển 6 cấp-6x15kVar, có điều khiển 
(Tủ HT 1000A: 1000A+5x400A+TB6x15)</v>
      </c>
      <c r="C19" s="10" t="s">
        <v>21</v>
      </c>
      <c r="D19" s="11" t="e">
        <f>SUMIF('[1]Tổng hợp'!$D$4:$D$60,'Chuong V.L2'!$B19,'[1]Tổng hợp'!$I$4:$I$60)</f>
        <v>#VALUE!</v>
      </c>
      <c r="E19" s="11">
        <v>0</v>
      </c>
      <c r="F19" s="11">
        <v>0</v>
      </c>
      <c r="G19" s="11">
        <v>1</v>
      </c>
      <c r="H19" s="11">
        <v>0</v>
      </c>
      <c r="I19" s="10" t="s">
        <v>26</v>
      </c>
      <c r="J19" s="10" t="s">
        <v>27</v>
      </c>
    </row>
    <row r="20" spans="1:10" s="26" customFormat="1" ht="56.25" x14ac:dyDescent="0.2">
      <c r="A20" s="25">
        <v>17</v>
      </c>
      <c r="B20" s="10" t="str">
        <f>'[1]PL DT'!B23</f>
        <v>Tủ tổng hạ áp 1000A-có khoang chứa tủ RMU kèm chụp cực MBA và máng cáp trung hạ thế đỡ MBA 630kVA-22/0,4kV kèm Tủ tụ bù 0,4kV-điều khiển 6 cấp-6x15kVar, có điều khiển 
(Tủ HT 1000A: 1000A+630A+4x250A+400A+TB6x15)</v>
      </c>
      <c r="C20" s="10" t="s">
        <v>21</v>
      </c>
      <c r="D20" s="11" t="e">
        <f>SUMIF('[1]Tổng hợp'!$D$4:$D$60,'Chuong V.L2'!$B20,'[1]Tổng hợp'!$I$4:$I$60)</f>
        <v>#VALUE!</v>
      </c>
      <c r="E20" s="11">
        <v>0</v>
      </c>
      <c r="F20" s="11">
        <v>0</v>
      </c>
      <c r="G20" s="11">
        <v>1</v>
      </c>
      <c r="H20" s="11">
        <v>0</v>
      </c>
      <c r="I20" s="10" t="s">
        <v>59</v>
      </c>
      <c r="J20" s="10" t="s">
        <v>60</v>
      </c>
    </row>
    <row r="21" spans="1:10" s="26" customFormat="1" ht="78.75" x14ac:dyDescent="0.2">
      <c r="A21" s="25">
        <v>18</v>
      </c>
      <c r="B21" s="10" t="str">
        <f>'[1]PL DT'!B24</f>
        <v>Tủ tổng hạ áp-1000A-(1x630A+4x400A+1x250+1x25A) kèm Tủ tụ bù 0,4kV-điều khiển 6 cấp-6x15kVar, có điều khiển trạm Kiosh</v>
      </c>
      <c r="C21" s="10" t="s">
        <v>21</v>
      </c>
      <c r="D21" s="11" t="e">
        <f>SUMIF('[1]Tổng hợp'!$D$4:$D$60,'Chuong V.L2'!$B21,'[1]Tổng hợp'!$I$4:$I$60)</f>
        <v>#VALUE!</v>
      </c>
      <c r="E21" s="11">
        <v>0</v>
      </c>
      <c r="F21" s="11">
        <v>0</v>
      </c>
      <c r="G21" s="11">
        <v>1</v>
      </c>
      <c r="H21" s="11">
        <v>0</v>
      </c>
      <c r="I21" s="10" t="s">
        <v>28</v>
      </c>
      <c r="J21" s="13" t="s">
        <v>29</v>
      </c>
    </row>
    <row r="22" spans="1:10" s="26" customFormat="1" ht="11.25" x14ac:dyDescent="0.2">
      <c r="A22" s="25">
        <v>19</v>
      </c>
      <c r="B22" s="10" t="str">
        <f>'[1]PL DT'!B25</f>
        <v>Tủ tổng hạ áp -1000A-Ngoài trời</v>
      </c>
      <c r="C22" s="10" t="s">
        <v>30</v>
      </c>
      <c r="D22" s="11" t="e">
        <f>SUMIF('[1]Tổng hợp'!$D$4:$D$60,'Chuong V.L2'!$B22,'[1]Tổng hợp'!$I$4:$I$60)</f>
        <v>#VALUE!</v>
      </c>
      <c r="E22" s="11">
        <v>0</v>
      </c>
      <c r="F22" s="11">
        <v>1</v>
      </c>
      <c r="G22" s="11">
        <v>0</v>
      </c>
      <c r="H22" s="11">
        <v>0</v>
      </c>
      <c r="I22" s="10" t="s">
        <v>31</v>
      </c>
      <c r="J22" s="13" t="s">
        <v>32</v>
      </c>
    </row>
    <row r="23" spans="1:10" s="26" customFormat="1" ht="56.25" x14ac:dyDescent="0.2">
      <c r="A23" s="25">
        <v>20</v>
      </c>
      <c r="B23" s="10" t="str">
        <f>'[1]PL DT'!B26</f>
        <v>Tủ tổng hạ áp 1250A-có khoang chứa tủ RMU kèm chụp cực MBA và máng cáp trung hạ thế đỡ MBA 750kVA-22/0,4kV
(Tủ HT 1250A: 1250A+8x250+200td)</v>
      </c>
      <c r="C23" s="10" t="s">
        <v>21</v>
      </c>
      <c r="D23" s="11" t="e">
        <f>SUMIF('[1]Tổng hợp'!$D$4:$D$60,'Chuong V.L2'!$B23,'[1]Tổng hợp'!$I$4:$I$60)</f>
        <v>#VALUE!</v>
      </c>
      <c r="E23" s="11">
        <v>1</v>
      </c>
      <c r="F23" s="11">
        <v>0</v>
      </c>
      <c r="G23" s="11">
        <v>0</v>
      </c>
      <c r="H23" s="11">
        <v>0</v>
      </c>
      <c r="I23" s="10" t="s">
        <v>53</v>
      </c>
      <c r="J23" s="10" t="s">
        <v>58</v>
      </c>
    </row>
    <row r="24" spans="1:10" s="26" customFormat="1" ht="56.25" x14ac:dyDescent="0.2">
      <c r="A24" s="25">
        <v>21</v>
      </c>
      <c r="B24" s="10" t="str">
        <f>'[1]PL DT'!B27</f>
        <v>Tủ tổng hạ áp 1600A-có khoang chứa tủ RMU kèm chụp cực MBA và máng cáp trung hạ thế đỡ MBA 1000kVA-22/0,4kV
(Tủ HT 1600A: 1600A+1x630A+1x400A+6x250A+1x25A)</v>
      </c>
      <c r="C24" s="10" t="s">
        <v>21</v>
      </c>
      <c r="D24" s="11" t="e">
        <f>SUMIF('[1]Tổng hợp'!$D$4:$D$60,'Chuong V.L2'!$B24,'[1]Tổng hợp'!$I$4:$I$60)</f>
        <v>#VALUE!</v>
      </c>
      <c r="E24" s="11">
        <v>0</v>
      </c>
      <c r="F24" s="11">
        <v>0</v>
      </c>
      <c r="G24" s="11">
        <v>1</v>
      </c>
      <c r="H24" s="11">
        <v>0</v>
      </c>
      <c r="I24" s="10" t="s">
        <v>33</v>
      </c>
      <c r="J24" s="10" t="s">
        <v>34</v>
      </c>
    </row>
    <row r="25" spans="1:10" s="26" customFormat="1" ht="101.25" x14ac:dyDescent="0.2">
      <c r="A25" s="25">
        <v>22</v>
      </c>
      <c r="B25" s="10" t="str">
        <f>'[1]PL DT'!B28</f>
        <v>Tủ tụ bù 0,4kV-điều khiển x cấp-6x15kVar-ngoài trời, có điều khiển</v>
      </c>
      <c r="C25" s="10" t="s">
        <v>35</v>
      </c>
      <c r="D25" s="11" t="e">
        <f>SUMIF('[1]Tổng hợp'!$D$4:$D$60,'Chuong V.L2'!$B25,'[1]Tổng hợp'!$I$4:$I$60)</f>
        <v>#VALUE!</v>
      </c>
      <c r="E25" s="11">
        <v>1</v>
      </c>
      <c r="F25" s="11">
        <v>1</v>
      </c>
      <c r="G25" s="11">
        <v>0</v>
      </c>
      <c r="H25" s="11">
        <v>0</v>
      </c>
      <c r="I25" s="10" t="s">
        <v>36</v>
      </c>
      <c r="J25" s="10" t="s">
        <v>37</v>
      </c>
    </row>
    <row r="26" spans="1:10" s="26" customFormat="1" ht="22.5" x14ac:dyDescent="0.2">
      <c r="A26" s="25">
        <v>23</v>
      </c>
      <c r="B26" s="10" t="str">
        <f>'[1]PL DT'!B29</f>
        <v>Tủ tụ bù 0,4kV-điều khiển x cấp-6x25kVar-ngoài trời, có điều khiển</v>
      </c>
      <c r="C26" s="10" t="s">
        <v>35</v>
      </c>
      <c r="D26" s="11" t="e">
        <f>SUMIF('[1]Tổng hợp'!$D$4:$D$60,'Chuong V.L2'!$B26,'[1]Tổng hợp'!$I$4:$I$60)</f>
        <v>#VALUE!</v>
      </c>
      <c r="E26" s="11">
        <v>0</v>
      </c>
      <c r="F26" s="11">
        <v>0</v>
      </c>
      <c r="G26" s="11">
        <v>1</v>
      </c>
      <c r="H26" s="11">
        <v>0</v>
      </c>
      <c r="I26" s="10" t="s">
        <v>38</v>
      </c>
      <c r="J26" s="13" t="s">
        <v>39</v>
      </c>
    </row>
    <row r="27" spans="1:10" s="26" customFormat="1" ht="11.25" x14ac:dyDescent="0.2">
      <c r="A27" s="25">
        <v>24</v>
      </c>
      <c r="B27" s="10" t="str">
        <f>'[1]PL DT'!B30</f>
        <v>Hộp đấu cáp ngầm có thanh cái 600V-400A</v>
      </c>
      <c r="C27" s="10" t="s">
        <v>40</v>
      </c>
      <c r="D27" s="11" t="e">
        <f>SUMIF('[1]Tổng hợp'!$D$4:$D$60,'Chuong V.L2'!$B27,'[1]Tổng hợp'!$I$4:$I$60)</f>
        <v>#VALUE!</v>
      </c>
      <c r="E27" s="11">
        <v>0</v>
      </c>
      <c r="F27" s="11">
        <v>14</v>
      </c>
      <c r="G27" s="11">
        <v>0</v>
      </c>
      <c r="H27" s="11">
        <v>0</v>
      </c>
      <c r="I27" s="10" t="s">
        <v>41</v>
      </c>
      <c r="J27" s="13" t="s">
        <v>42</v>
      </c>
    </row>
    <row r="28" spans="1:10" s="15" customFormat="1" ht="11.25" x14ac:dyDescent="0.2">
      <c r="A28" s="9">
        <v>25</v>
      </c>
      <c r="B28" s="10" t="str">
        <f>'[1]PL DT'!B31</f>
        <v>Hộp đầu cáp Elbow 22kV Cu/1x50mm2</v>
      </c>
      <c r="C28" s="10" t="s">
        <v>43</v>
      </c>
      <c r="D28" s="11" t="e">
        <f>SUMIF('[1]Tổng hợp'!$D$4:$D$60,'Chuong V.L2'!$B28,'[1]Tổng hợp'!$I$4:$I$60)</f>
        <v>#VALUE!</v>
      </c>
      <c r="E28" s="11">
        <v>21</v>
      </c>
      <c r="F28" s="11">
        <v>9</v>
      </c>
      <c r="G28" s="11">
        <v>0</v>
      </c>
      <c r="H28" s="11">
        <v>6</v>
      </c>
      <c r="I28" s="12"/>
      <c r="J28" s="13"/>
    </row>
    <row r="29" spans="1:10" s="15" customFormat="1" ht="11.25" x14ac:dyDescent="0.2">
      <c r="A29" s="9">
        <v>26</v>
      </c>
      <c r="B29" s="10" t="str">
        <f>'[1]PL DT'!B32</f>
        <v>Hộp đầu cáp hạ áp Cu/4x120mm2 Co ngót nóng -Kèm đầu cose đồng</v>
      </c>
      <c r="C29" s="10" t="s">
        <v>44</v>
      </c>
      <c r="D29" s="11" t="e">
        <f>SUMIF('[1]Tổng hợp'!$D$4:$D$60,'Chuong V.L2'!$B29,'[1]Tổng hợp'!$I$4:$I$60)</f>
        <v>#VALUE!</v>
      </c>
      <c r="E29" s="11">
        <v>58</v>
      </c>
      <c r="F29" s="11">
        <v>0</v>
      </c>
      <c r="G29" s="11">
        <v>0</v>
      </c>
      <c r="H29" s="11">
        <v>0</v>
      </c>
      <c r="I29" s="12"/>
      <c r="J29" s="13"/>
    </row>
    <row r="30" spans="1:10" s="16" customFormat="1" ht="11.25" x14ac:dyDescent="0.15">
      <c r="A30" s="9">
        <v>27</v>
      </c>
      <c r="B30" s="10" t="str">
        <f>'[1]PL DT'!B33</f>
        <v>Hộp đầu cáp hạ áp Cu/4x120mm2 Co ngót nóng -Không kèm đầu cốt</v>
      </c>
      <c r="C30" s="10" t="s">
        <v>44</v>
      </c>
      <c r="D30" s="11" t="e">
        <f>SUMIF('[1]Tổng hợp'!$D$4:$D$60,'Chuong V.L2'!$B30,'[1]Tổng hợp'!$I$4:$I$60)</f>
        <v>#VALUE!</v>
      </c>
      <c r="E30" s="11">
        <v>4</v>
      </c>
      <c r="F30" s="11">
        <v>0</v>
      </c>
      <c r="G30" s="11">
        <v>0</v>
      </c>
      <c r="H30" s="11">
        <v>0</v>
      </c>
      <c r="I30" s="12"/>
      <c r="J30" s="13"/>
    </row>
    <row r="31" spans="1:10" s="15" customFormat="1" ht="11.25" x14ac:dyDescent="0.2">
      <c r="A31" s="9">
        <v>28</v>
      </c>
      <c r="B31" s="10" t="str">
        <f>'[1]PL DT'!B34</f>
        <v>Hộp đầu cáp hạ áp Cu-Al/4x185mm2 -Co ngót nóng - Kèm đầu cose AM</v>
      </c>
      <c r="C31" s="10" t="s">
        <v>44</v>
      </c>
      <c r="D31" s="11" t="e">
        <f>SUMIF('[1]Tổng hợp'!$D$4:$D$60,'Chuong V.L2'!$B31,'[1]Tổng hợp'!$I$4:$I$60)</f>
        <v>#VALUE!</v>
      </c>
      <c r="E31" s="11">
        <v>1</v>
      </c>
      <c r="F31" s="11">
        <v>0</v>
      </c>
      <c r="G31" s="11">
        <v>0</v>
      </c>
      <c r="H31" s="11">
        <v>0</v>
      </c>
      <c r="I31" s="12"/>
      <c r="J31" s="13"/>
    </row>
    <row r="32" spans="1:10" s="15" customFormat="1" ht="11.25" x14ac:dyDescent="0.2">
      <c r="A32" s="9">
        <v>29</v>
      </c>
      <c r="B32" s="10" t="str">
        <f>'[1]PL DT'!B35</f>
        <v>Hộp đầu cáp hạ áp-Cu/4x150mm2 Co ngót nóng -Kèm đầu cose đồng</v>
      </c>
      <c r="C32" s="10" t="s">
        <v>44</v>
      </c>
      <c r="D32" s="11" t="e">
        <f>SUMIF('[1]Tổng hợp'!$D$4:$D$60,'Chuong V.L2'!$B32,'[1]Tổng hợp'!$I$4:$I$60)</f>
        <v>#VALUE!</v>
      </c>
      <c r="E32" s="11">
        <v>0</v>
      </c>
      <c r="F32" s="11">
        <v>41</v>
      </c>
      <c r="G32" s="11">
        <v>45</v>
      </c>
      <c r="H32" s="11">
        <v>0</v>
      </c>
      <c r="I32" s="12"/>
      <c r="J32" s="13"/>
    </row>
    <row r="33" spans="1:10" s="15" customFormat="1" ht="11.25" x14ac:dyDescent="0.2">
      <c r="A33" s="9">
        <v>30</v>
      </c>
      <c r="B33" s="10" t="str">
        <f>'[1]PL DT'!B36</f>
        <v>Hộp đầu cáp hạ áp-Cu/4x95mm2-Co ngót nóng - Kèm đầu cose đồng</v>
      </c>
      <c r="C33" s="10" t="s">
        <v>44</v>
      </c>
      <c r="D33" s="11" t="e">
        <f>SUMIF('[1]Tổng hợp'!$D$4:$D$60,'Chuong V.L2'!$B33,'[1]Tổng hợp'!$I$4:$I$60)</f>
        <v>#VALUE!</v>
      </c>
      <c r="E33" s="11">
        <v>0</v>
      </c>
      <c r="F33" s="11">
        <v>2</v>
      </c>
      <c r="G33" s="11">
        <v>0</v>
      </c>
      <c r="H33" s="11">
        <v>0</v>
      </c>
      <c r="I33" s="12"/>
      <c r="J33" s="13"/>
    </row>
    <row r="34" spans="1:10" s="15" customFormat="1" ht="11.25" x14ac:dyDescent="0.2">
      <c r="A34" s="9">
        <v>31</v>
      </c>
      <c r="B34" s="10" t="str">
        <f>'[1]PL DT'!B37</f>
        <v>Hộp đầu cáp T-plug 22kV Cu/3x240mm2</v>
      </c>
      <c r="C34" s="10" t="s">
        <v>45</v>
      </c>
      <c r="D34" s="11" t="e">
        <f>SUMIF('[1]Tổng hợp'!$D$4:$D$60,'Chuong V.L2'!$B34,'[1]Tổng hợp'!$I$4:$I$60)</f>
        <v>#VALUE!</v>
      </c>
      <c r="E34" s="11">
        <v>2</v>
      </c>
      <c r="F34" s="11">
        <v>0</v>
      </c>
      <c r="G34" s="11">
        <v>1</v>
      </c>
      <c r="H34" s="11">
        <v>25</v>
      </c>
      <c r="I34" s="12"/>
      <c r="J34" s="13"/>
    </row>
    <row r="35" spans="1:10" s="15" customFormat="1" ht="11.25" x14ac:dyDescent="0.2">
      <c r="A35" s="9">
        <v>32</v>
      </c>
      <c r="B35" s="10" t="str">
        <f>'[1]PL DT'!B38</f>
        <v>Hộp đầu cáp T-plug 35kV Cu/3x240mm2</v>
      </c>
      <c r="C35" s="10" t="s">
        <v>45</v>
      </c>
      <c r="D35" s="11" t="e">
        <f>SUMIF('[1]Tổng hợp'!$D$4:$D$60,'Chuong V.L2'!$B35,'[1]Tổng hợp'!$I$4:$I$60)</f>
        <v>#VALUE!</v>
      </c>
      <c r="E35" s="11">
        <v>0</v>
      </c>
      <c r="F35" s="11">
        <v>0</v>
      </c>
      <c r="G35" s="11">
        <v>0</v>
      </c>
      <c r="H35" s="11">
        <v>6</v>
      </c>
      <c r="I35" s="12"/>
      <c r="J35" s="13"/>
    </row>
    <row r="36" spans="1:10" s="15" customFormat="1" ht="11.25" x14ac:dyDescent="0.2">
      <c r="A36" s="9">
        <v>33</v>
      </c>
      <c r="B36" s="10" t="str">
        <f>'[1]PL DT'!B39</f>
        <v>Hộp nối cáp 22kV 3x240mm2 Dùng băng quấn-Đổ nhựa-Ống nối đồng</v>
      </c>
      <c r="C36" s="10" t="s">
        <v>46</v>
      </c>
      <c r="D36" s="11" t="e">
        <f>SUMIF('[1]Tổng hợp'!$D$4:$D$60,'Chuong V.L2'!$B36,'[1]Tổng hợp'!$I$4:$I$60)</f>
        <v>#VALUE!</v>
      </c>
      <c r="E36" s="11">
        <v>0</v>
      </c>
      <c r="F36" s="11">
        <v>1</v>
      </c>
      <c r="G36" s="11">
        <v>4</v>
      </c>
      <c r="H36" s="11">
        <v>3</v>
      </c>
      <c r="I36" s="12"/>
      <c r="J36" s="13"/>
    </row>
    <row r="37" spans="1:10" s="15" customFormat="1" ht="11.25" x14ac:dyDescent="0.2">
      <c r="A37" s="9">
        <v>34</v>
      </c>
      <c r="B37" s="10" t="str">
        <f>'[1]PL DT'!B40</f>
        <v>Hộp nối cáp hạ áp Al/4x185mm2-Đổ nhựa resin-Cách điện quấn băng</v>
      </c>
      <c r="C37" s="10" t="s">
        <v>44</v>
      </c>
      <c r="D37" s="11" t="e">
        <f>SUMIF('[1]Tổng hợp'!$D$4:$D$60,'Chuong V.L2'!$B37,'[1]Tổng hợp'!$I$4:$I$60)</f>
        <v>#VALUE!</v>
      </c>
      <c r="E37" s="11">
        <v>1</v>
      </c>
      <c r="F37" s="11">
        <v>0</v>
      </c>
      <c r="G37" s="11">
        <v>0</v>
      </c>
      <c r="H37" s="11">
        <v>0</v>
      </c>
      <c r="I37" s="12"/>
      <c r="J37" s="13"/>
    </row>
    <row r="38" spans="1:10" s="15" customFormat="1" ht="11.25" x14ac:dyDescent="0.2">
      <c r="A38" s="9">
        <v>35</v>
      </c>
      <c r="B38" s="10" t="str">
        <f>'[1]PL DT'!B41</f>
        <v>Hộp nối cáp hạ áp Cu/4x150mm2-Đổ nhựa resin-Cách điện quấn băng</v>
      </c>
      <c r="C38" s="10" t="s">
        <v>44</v>
      </c>
      <c r="D38" s="11" t="e">
        <f>SUMIF('[1]Tổng hợp'!$D$4:$D$60,'Chuong V.L2'!$B38,'[1]Tổng hợp'!$I$4:$I$60)</f>
        <v>#VALUE!</v>
      </c>
      <c r="E38" s="11">
        <v>0</v>
      </c>
      <c r="F38" s="11">
        <v>5</v>
      </c>
      <c r="G38" s="11">
        <v>2</v>
      </c>
      <c r="H38" s="11">
        <v>0</v>
      </c>
      <c r="I38" s="12"/>
      <c r="J38" s="13"/>
    </row>
    <row r="39" spans="1:10" s="15" customFormat="1" ht="11.25" x14ac:dyDescent="0.2">
      <c r="A39" s="9">
        <v>36</v>
      </c>
      <c r="B39" s="10" t="str">
        <f>'[1]PL DT'!B42</f>
        <v xml:space="preserve">Biến dòng điện 0,4kV-1000/5A-15VA </v>
      </c>
      <c r="C39" s="10" t="s">
        <v>47</v>
      </c>
      <c r="D39" s="11" t="e">
        <f>SUMIF('[1]Tổng hợp'!$D$4:$D$60,'Chuong V.L2'!$B39,'[1]Tổng hợp'!$I$4:$I$60)</f>
        <v>#VALUE!</v>
      </c>
      <c r="E39" s="11">
        <v>1</v>
      </c>
      <c r="F39" s="11">
        <v>0</v>
      </c>
      <c r="G39" s="11">
        <v>0</v>
      </c>
      <c r="H39" s="11">
        <v>0</v>
      </c>
      <c r="I39" s="12"/>
      <c r="J39" s="13"/>
    </row>
    <row r="40" spans="1:10" s="15" customFormat="1" ht="11.25" x14ac:dyDescent="0.2">
      <c r="A40" s="9">
        <v>37</v>
      </c>
      <c r="B40" s="10" t="str">
        <f>'[1]PL DT'!B43</f>
        <v>Bộ DCU thu thập dữ liệu công tơ điện tử hạ thế</v>
      </c>
      <c r="C40" s="10" t="s">
        <v>48</v>
      </c>
      <c r="D40" s="11" t="e">
        <f>SUMIF('[1]Tổng hợp'!$D$4:$D$60,'Chuong V.L2'!$B40,'[1]Tổng hợp'!$I$4:$I$60)</f>
        <v>#VALUE!</v>
      </c>
      <c r="E40" s="11">
        <v>0</v>
      </c>
      <c r="F40" s="11">
        <v>0</v>
      </c>
      <c r="G40" s="11">
        <v>4</v>
      </c>
      <c r="H40" s="11">
        <v>0</v>
      </c>
      <c r="I40" s="12"/>
      <c r="J40" s="13"/>
    </row>
    <row r="41" spans="1:10" s="15" customFormat="1" ht="11.25" x14ac:dyDescent="0.2">
      <c r="A41" s="9">
        <v>38</v>
      </c>
      <c r="B41" s="10" t="str">
        <f>'[1]PL DT'!B44</f>
        <v>Thiết bị thu thập dữ liệu công tơ điện tử 3 pha (Modem GPRS/3G)</v>
      </c>
      <c r="C41" s="10" t="s">
        <v>49</v>
      </c>
      <c r="D41" s="11" t="e">
        <f>SUMIF('[1]Tổng hợp'!$D$4:$D$60,'Chuong V.L2'!$B41,'[1]Tổng hợp'!$I$4:$I$60)</f>
        <v>#VALUE!</v>
      </c>
      <c r="E41" s="11">
        <v>0</v>
      </c>
      <c r="F41" s="11">
        <v>0</v>
      </c>
      <c r="G41" s="11">
        <v>4</v>
      </c>
      <c r="H41" s="11">
        <v>0</v>
      </c>
      <c r="I41" s="12"/>
      <c r="J41" s="13"/>
    </row>
    <row r="42" spans="1:10" s="17" customFormat="1" ht="11.25" x14ac:dyDescent="0.2">
      <c r="A42" s="9">
        <v>39</v>
      </c>
      <c r="B42" s="10" t="str">
        <f>'[1]PL DT'!B45</f>
        <v>CSV 22kV-Class1-10kA-Kèm hạt nổ</v>
      </c>
      <c r="C42" s="10" t="s">
        <v>50</v>
      </c>
      <c r="D42" s="11" t="e">
        <f>SUMIF('[1]Tổng hợp'!$D$4:$D$60,'Chuong V.L2'!$B42,'[1]Tổng hợp'!$I$4:$I$60)</f>
        <v>#VALUE!</v>
      </c>
      <c r="E42" s="11">
        <v>0</v>
      </c>
      <c r="F42" s="11">
        <v>0</v>
      </c>
      <c r="G42" s="11">
        <v>0</v>
      </c>
      <c r="H42" s="11">
        <v>21</v>
      </c>
      <c r="I42" s="12"/>
      <c r="J42" s="13"/>
    </row>
    <row r="43" spans="1:10" s="17" customFormat="1" ht="11.25" x14ac:dyDescent="0.2">
      <c r="A43" s="9">
        <v>40</v>
      </c>
      <c r="B43" s="10" t="str">
        <f>'[1]PL DT'!B46</f>
        <v>CSV 35kV-Class1-10kA-Kèm hạt nổ</v>
      </c>
      <c r="C43" s="10" t="s">
        <v>50</v>
      </c>
      <c r="D43" s="11" t="e">
        <f>SUMIF('[1]Tổng hợp'!$D$4:$D$60,'Chuong V.L2'!$B43,'[1]Tổng hợp'!$I$4:$I$60)</f>
        <v>#VALUE!</v>
      </c>
      <c r="E43" s="11">
        <v>0</v>
      </c>
      <c r="F43" s="11">
        <v>0</v>
      </c>
      <c r="G43" s="11">
        <v>0</v>
      </c>
      <c r="H43" s="11">
        <v>6</v>
      </c>
      <c r="I43" s="12"/>
      <c r="J43" s="13"/>
    </row>
    <row r="44" spans="1:10" s="17" customFormat="1" ht="11.25" x14ac:dyDescent="0.2">
      <c r="A44" s="9">
        <v>41</v>
      </c>
      <c r="B44" s="10" t="str">
        <f>'[1]PL DT'!B47</f>
        <v>Đầu sứ Elbow dùng cho MBA 630kVA</v>
      </c>
      <c r="C44" s="10" t="s">
        <v>51</v>
      </c>
      <c r="D44" s="11" t="e">
        <f>SUMIF('[1]Tổng hợp'!$D$4:$D$60,'Chuong V.L2'!$B44,'[1]Tổng hợp'!$I$4:$I$60)</f>
        <v>#VALUE!</v>
      </c>
      <c r="E44" s="11">
        <v>0</v>
      </c>
      <c r="F44" s="11">
        <v>3</v>
      </c>
      <c r="G44" s="11">
        <v>0</v>
      </c>
      <c r="H44" s="11">
        <v>0</v>
      </c>
      <c r="I44" s="12"/>
      <c r="J44" s="13"/>
    </row>
    <row r="45" spans="1:10" s="18" customFormat="1" ht="11.25" x14ac:dyDescent="0.15">
      <c r="A45" s="9">
        <v>42</v>
      </c>
      <c r="B45" s="10" t="str">
        <f>'[1]PL DT'!B48</f>
        <v>Ống nhựa xoắn HDPE D130/100</v>
      </c>
      <c r="C45" s="10" t="s">
        <v>52</v>
      </c>
      <c r="D45" s="11" t="e">
        <f>SUMIF('[1]Tổng hợp'!$D$4:$D$60,'Chuong V.L2'!$B45,'[1]Tổng hợp'!$I$4:$I$60)</f>
        <v>#VALUE!</v>
      </c>
      <c r="E45" s="11">
        <v>1159</v>
      </c>
      <c r="F45" s="11">
        <v>722.9</v>
      </c>
      <c r="G45" s="11">
        <v>0</v>
      </c>
      <c r="H45" s="11">
        <v>0</v>
      </c>
      <c r="I45" s="12"/>
      <c r="J45" s="13"/>
    </row>
    <row r="46" spans="1:10" s="18" customFormat="1" ht="11.25" x14ac:dyDescent="0.15">
      <c r="A46" s="9">
        <v>43</v>
      </c>
      <c r="B46" s="10" t="str">
        <f>'[1]PL DT'!B49</f>
        <v>Ống nhựa xoắn HDPE D195/150</v>
      </c>
      <c r="C46" s="10" t="s">
        <v>52</v>
      </c>
      <c r="D46" s="11">
        <f>_xlfn.XLOOKUP(B46,'[1]Tổng hợp'!$D$4:$D$60,'[1]Tổng hợp'!$I$4:$I$60)</f>
        <v>0</v>
      </c>
      <c r="E46" s="11">
        <v>30</v>
      </c>
      <c r="F46" s="11">
        <v>0</v>
      </c>
      <c r="G46" s="11">
        <v>0</v>
      </c>
      <c r="H46" s="11">
        <v>0</v>
      </c>
      <c r="I46" s="12"/>
      <c r="J46" s="13"/>
    </row>
    <row r="47" spans="1:10" s="15" customFormat="1" ht="11.25" x14ac:dyDescent="0.2">
      <c r="A47" s="19"/>
      <c r="B47" s="20"/>
      <c r="C47" s="21"/>
      <c r="D47" s="21"/>
      <c r="E47" s="21"/>
      <c r="F47" s="21"/>
      <c r="G47" s="21"/>
      <c r="H47" s="21"/>
      <c r="I47" s="8"/>
      <c r="J47" s="22"/>
    </row>
    <row r="48" spans="1:10" s="15" customFormat="1" ht="11.25" x14ac:dyDescent="0.2">
      <c r="A48" s="19"/>
      <c r="B48" s="20"/>
      <c r="C48" s="21"/>
      <c r="D48" s="21"/>
      <c r="E48" s="21"/>
      <c r="F48" s="21"/>
      <c r="G48" s="21"/>
      <c r="H48" s="21"/>
      <c r="I48" s="8"/>
      <c r="J48" s="22"/>
    </row>
    <row r="49" spans="1:10" s="15" customFormat="1" ht="11.25" x14ac:dyDescent="0.2">
      <c r="A49" s="19"/>
      <c r="B49" s="20"/>
      <c r="C49" s="21"/>
      <c r="D49" s="21"/>
      <c r="E49" s="21"/>
      <c r="F49" s="21"/>
      <c r="G49" s="21"/>
      <c r="H49" s="21"/>
      <c r="I49" s="8"/>
      <c r="J49" s="22"/>
    </row>
    <row r="50" spans="1:10" s="15" customFormat="1" ht="11.25" x14ac:dyDescent="0.2">
      <c r="A50" s="19"/>
      <c r="B50" s="20"/>
      <c r="C50" s="21"/>
      <c r="D50" s="21"/>
      <c r="E50" s="21"/>
      <c r="F50" s="21"/>
      <c r="G50" s="21"/>
      <c r="H50" s="21"/>
      <c r="I50" s="8"/>
      <c r="J50" s="22"/>
    </row>
  </sheetData>
  <autoFilter ref="A3:CD46" xr:uid="{54BF0E6B-4643-4761-89EF-00F4333BCFF6}"/>
  <mergeCells count="1">
    <mergeCell ref="A1:J1"/>
  </mergeCells>
  <pageMargins left="0.5" right="0.3" top="0.3" bottom="0.3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Chuong V.L2</vt:lpstr>
      <vt:lpstr>'Chuong V.L2'!Print_Area</vt:lpstr>
      <vt:lpstr>'Chuong V.L2'!Print_Titles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HUYEN-KHVT</dc:creator>
  <cp:lastModifiedBy>HUYEN-KHVT</cp:lastModifiedBy>
  <dcterms:created xsi:type="dcterms:W3CDTF">2026-04-07T08:44:15Z</dcterms:created>
  <dcterms:modified xsi:type="dcterms:W3CDTF">2026-04-10T07:42:00Z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